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 activeTab="4"/>
  </bookViews>
  <sheets>
    <sheet name="ordenamiento " sheetId="1" r:id="rId1"/>
    <sheet name="filtro automatico " sheetId="2" r:id="rId2"/>
    <sheet name="filtro avanzado" sheetId="3" r:id="rId3"/>
    <sheet name="subtotales" sheetId="4" r:id="rId4"/>
    <sheet name="tabla dinamica" sheetId="5" r:id="rId5"/>
  </sheets>
  <definedNames>
    <definedName name="_xlnm._FilterDatabase" localSheetId="1" hidden="1">'filtro automatico '!$A$2:$G$13</definedName>
    <definedName name="_xlnm._FilterDatabase" localSheetId="0" hidden="1">'ordenamiento '!$A$32:$B$33</definedName>
    <definedName name="_xlnm.Extract" localSheetId="2">'filtro avanzado'!$A$2:$G$12</definedName>
  </definedNames>
  <calcPr calcId="124519"/>
</workbook>
</file>

<file path=xl/calcChain.xml><?xml version="1.0" encoding="utf-8"?>
<calcChain xmlns="http://schemas.openxmlformats.org/spreadsheetml/2006/main">
  <c r="H16" i="4"/>
  <c r="H15"/>
  <c r="H9"/>
  <c r="H6"/>
  <c r="D31"/>
  <c r="D30"/>
  <c r="D29"/>
  <c r="E17"/>
  <c r="E26" s="1"/>
  <c r="G14"/>
  <c r="F14"/>
  <c r="G13"/>
  <c r="F13"/>
  <c r="G8"/>
  <c r="F8"/>
  <c r="G5"/>
  <c r="F5"/>
  <c r="G4"/>
  <c r="F4"/>
  <c r="G12"/>
  <c r="F12"/>
  <c r="G7"/>
  <c r="F7"/>
  <c r="G11"/>
  <c r="F11"/>
  <c r="G3"/>
  <c r="F3"/>
  <c r="G10"/>
  <c r="G17" s="1"/>
  <c r="F10"/>
  <c r="F17" s="1"/>
  <c r="C27" i="2"/>
  <c r="C26"/>
  <c r="C25"/>
  <c r="D22"/>
  <c r="D20"/>
  <c r="C19"/>
  <c r="C18"/>
  <c r="C17"/>
  <c r="D13"/>
  <c r="F12"/>
  <c r="E12"/>
  <c r="F11"/>
  <c r="E11"/>
  <c r="F10"/>
  <c r="E10"/>
  <c r="F9"/>
  <c r="E9"/>
  <c r="F8"/>
  <c r="E8"/>
  <c r="F7"/>
  <c r="E7"/>
  <c r="F6"/>
  <c r="E6"/>
  <c r="F5"/>
  <c r="E5"/>
  <c r="F4"/>
  <c r="E4"/>
  <c r="F3"/>
  <c r="F13" s="1"/>
  <c r="E3"/>
  <c r="E13" s="1"/>
  <c r="C18" i="1"/>
  <c r="C17"/>
  <c r="D22"/>
  <c r="D20"/>
  <c r="C19"/>
  <c r="C27"/>
  <c r="C26"/>
  <c r="C25"/>
  <c r="D13"/>
  <c r="F9"/>
  <c r="F8"/>
  <c r="F5"/>
  <c r="F6"/>
  <c r="F11"/>
  <c r="F7"/>
  <c r="F3"/>
  <c r="F12"/>
  <c r="F4"/>
  <c r="F10"/>
  <c r="E5"/>
  <c r="E8"/>
  <c r="G8" s="1"/>
  <c r="E6"/>
  <c r="E9"/>
  <c r="G9" s="1"/>
  <c r="E11"/>
  <c r="E7"/>
  <c r="E3"/>
  <c r="E12"/>
  <c r="E4"/>
  <c r="E10"/>
  <c r="D21" i="4" l="1"/>
  <c r="D22"/>
  <c r="D23"/>
  <c r="E24"/>
  <c r="H3"/>
  <c r="H11"/>
  <c r="H7"/>
  <c r="H12"/>
  <c r="H4"/>
  <c r="H5"/>
  <c r="H8"/>
  <c r="H13"/>
  <c r="H14"/>
  <c r="H10"/>
  <c r="G4" i="2"/>
  <c r="G5"/>
  <c r="G6"/>
  <c r="G7"/>
  <c r="G8"/>
  <c r="G9"/>
  <c r="G10"/>
  <c r="G11"/>
  <c r="G12"/>
  <c r="E13" i="1"/>
  <c r="G10"/>
  <c r="G4"/>
  <c r="G12"/>
  <c r="F13"/>
  <c r="G7"/>
  <c r="G11"/>
  <c r="G6"/>
  <c r="G5"/>
  <c r="G3" i="2"/>
  <c r="G13" s="1"/>
  <c r="G3" i="1"/>
  <c r="G13" s="1"/>
  <c r="H17" i="4" l="1"/>
</calcChain>
</file>

<file path=xl/sharedStrings.xml><?xml version="1.0" encoding="utf-8"?>
<sst xmlns="http://schemas.openxmlformats.org/spreadsheetml/2006/main" count="151" uniqueCount="50">
  <si>
    <t>PLANILLA MENSUAL</t>
  </si>
  <si>
    <t>Depto.</t>
  </si>
  <si>
    <t>Nombres</t>
  </si>
  <si>
    <t>Apellidos</t>
  </si>
  <si>
    <t>Igss</t>
  </si>
  <si>
    <t>Aumento</t>
  </si>
  <si>
    <t>Sueldo</t>
  </si>
  <si>
    <t>Rocio Fabiola</t>
  </si>
  <si>
    <t>Cambran Perez</t>
  </si>
  <si>
    <t>Hellen Guiselle</t>
  </si>
  <si>
    <t>Estrada Solares</t>
  </si>
  <si>
    <t>Naldy Yessenia</t>
  </si>
  <si>
    <t>Marroquin Vaidez</t>
  </si>
  <si>
    <t>Luis Paolo</t>
  </si>
  <si>
    <t>Meda Gonzalez</t>
  </si>
  <si>
    <t xml:space="preserve">Lorena Alejandra </t>
  </si>
  <si>
    <t>Villafuerte Martinez</t>
  </si>
  <si>
    <t>Katherine Mary-an</t>
  </si>
  <si>
    <t>Garcìa Alvarado</t>
  </si>
  <si>
    <t>Freddy Humberto</t>
  </si>
  <si>
    <t>Bances Alvarez</t>
  </si>
  <si>
    <t xml:space="preserve">Julissa Tayli </t>
  </si>
  <si>
    <t>Jolon Valdez</t>
  </si>
  <si>
    <t>Ingrid Pamela</t>
  </si>
  <si>
    <t>Mazariegos Ramos</t>
  </si>
  <si>
    <t>Catherine Andrea</t>
  </si>
  <si>
    <t>Argueta Mendoza</t>
  </si>
  <si>
    <t>Totales:</t>
  </si>
  <si>
    <t>Criterios:</t>
  </si>
  <si>
    <t>Resultados:</t>
  </si>
  <si>
    <t>Sueldo Mayor</t>
  </si>
  <si>
    <t>Sueldo Menor</t>
  </si>
  <si>
    <t>Sueldo Promedio</t>
  </si>
  <si>
    <t># de sueldos &gt;4300</t>
  </si>
  <si>
    <t># de sueldos &lt; 4300</t>
  </si>
  <si>
    <t>Departamentos</t>
  </si>
  <si>
    <t>Totales de Sueldos:</t>
  </si>
  <si>
    <t>liquido</t>
  </si>
  <si>
    <t>sueldo</t>
  </si>
  <si>
    <t>&gt;3000</t>
  </si>
  <si>
    <t>departamento</t>
  </si>
  <si>
    <t>descripcion</t>
  </si>
  <si>
    <t>ventas</t>
  </si>
  <si>
    <t>contabilidad</t>
  </si>
  <si>
    <t>sistemas</t>
  </si>
  <si>
    <t>Total ventas</t>
  </si>
  <si>
    <t>Total contabilidad</t>
  </si>
  <si>
    <t>Total sistemas</t>
  </si>
  <si>
    <t>Total general</t>
  </si>
  <si>
    <t>computo</t>
  </si>
</sst>
</file>

<file path=xl/styles.xml><?xml version="1.0" encoding="utf-8"?>
<styleSheet xmlns="http://schemas.openxmlformats.org/spreadsheetml/2006/main">
  <numFmts count="2">
    <numFmt numFmtId="44" formatCode="_(&quot;Q&quot;* #,##0.00_);_(&quot;Q&quot;* \(#,##0.00\);_(&quot;Q&quot;* &quot;-&quot;??_);_(@_)"/>
    <numFmt numFmtId="164" formatCode="_([$Q-100A]* #,##0.00_);_([$Q-100A]* \(#,##0.00\);_([$Q-100A]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44" fontId="0" fillId="0" borderId="0" xfId="1" applyFont="1"/>
    <xf numFmtId="0" fontId="0" fillId="2" borderId="1" xfId="0" applyFill="1" applyBorder="1"/>
    <xf numFmtId="0" fontId="0" fillId="3" borderId="1" xfId="0" applyFill="1" applyBorder="1"/>
    <xf numFmtId="164" fontId="0" fillId="3" borderId="1" xfId="0" applyNumberFormat="1" applyFill="1" applyBorder="1"/>
    <xf numFmtId="44" fontId="0" fillId="3" borderId="1" xfId="1" applyFont="1" applyFill="1" applyBorder="1"/>
    <xf numFmtId="0" fontId="0" fillId="0" borderId="0" xfId="0" applyAlignment="1">
      <alignment horizontal="center"/>
    </xf>
    <xf numFmtId="0" fontId="2" fillId="3" borderId="1" xfId="0" applyNumberFormat="1" applyFont="1" applyFill="1" applyBorder="1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title>
      <c:tx>
        <c:rich>
          <a:bodyPr/>
          <a:lstStyle/>
          <a:p>
            <a:pPr>
              <a:defRPr/>
            </a:pPr>
            <a:r>
              <a:rPr lang="es-GT"/>
              <a:t>porcentaje</a:t>
            </a:r>
            <a:r>
              <a:rPr lang="es-GT" baseline="0"/>
              <a:t> de sueldos por departamento </a:t>
            </a:r>
            <a:endParaRPr lang="es-GT"/>
          </a:p>
        </c:rich>
      </c:tx>
      <c:layout>
        <c:manualLayout>
          <c:xMode val="edge"/>
          <c:yMode val="edge"/>
          <c:x val="0.30393744531933509"/>
          <c:y val="3.39943342776204E-2"/>
        </c:manualLayout>
      </c:layout>
    </c:title>
    <c:plotArea>
      <c:layout/>
      <c:pieChart>
        <c:varyColors val="1"/>
        <c:ser>
          <c:idx val="0"/>
          <c:order val="0"/>
          <c:dLbls>
            <c:showPercent val="1"/>
          </c:dLbls>
          <c:cat>
            <c:strRef>
              <c:f>(subtotales!$B$6,subtotales!$B$9,subtotales!$B$15)</c:f>
              <c:strCache>
                <c:ptCount val="3"/>
                <c:pt idx="0">
                  <c:v>Total contabilidad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(subtotales!$H$6,subtotales!$H$9,subtotales!$H$15)</c:f>
              <c:numCache>
                <c:formatCode>_([$Q-100A]* #,##0.00_);_([$Q-100A]* \(#,##0.00\);_([$Q-100A]* "-"??_);_(@_)</c:formatCode>
                <c:ptCount val="3"/>
                <c:pt idx="0">
                  <c:v>9931.4900000000016</c:v>
                </c:pt>
                <c:pt idx="1">
                  <c:v>7036.5599999999995</c:v>
                </c:pt>
                <c:pt idx="2">
                  <c:v>19657.3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3</xdr:row>
      <xdr:rowOff>19050</xdr:rowOff>
    </xdr:from>
    <xdr:to>
      <xdr:col>7</xdr:col>
      <xdr:colOff>342900</xdr:colOff>
      <xdr:row>20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opLeftCell="A13" workbookViewId="0">
      <selection sqref="A1:G27"/>
    </sheetView>
  </sheetViews>
  <sheetFormatPr baseColWidth="10" defaultRowHeight="15"/>
  <cols>
    <col min="1" max="1" width="13.7109375" customWidth="1"/>
    <col min="2" max="2" width="22.7109375" customWidth="1"/>
    <col min="3" max="3" width="22.42578125" customWidth="1"/>
    <col min="4" max="4" width="12" bestFit="1" customWidth="1"/>
    <col min="6" max="6" width="12.140625" customWidth="1"/>
    <col min="7" max="7" width="14" customWidth="1"/>
  </cols>
  <sheetData>
    <row r="1" spans="1:7">
      <c r="A1" s="7" t="s">
        <v>0</v>
      </c>
      <c r="B1" s="7"/>
      <c r="C1" s="7"/>
      <c r="D1" s="7"/>
      <c r="E1" s="7"/>
      <c r="F1" s="7"/>
      <c r="G1" s="7"/>
    </row>
    <row r="2" spans="1:7">
      <c r="A2" s="3" t="s">
        <v>1</v>
      </c>
      <c r="B2" s="3" t="s">
        <v>2</v>
      </c>
      <c r="C2" s="3" t="s">
        <v>3</v>
      </c>
      <c r="D2" s="3" t="s">
        <v>6</v>
      </c>
      <c r="E2" s="3" t="s">
        <v>4</v>
      </c>
      <c r="F2" s="3" t="s">
        <v>5</v>
      </c>
      <c r="G2" s="3" t="s">
        <v>37</v>
      </c>
    </row>
    <row r="3" spans="1:7">
      <c r="A3" s="4">
        <v>2</v>
      </c>
      <c r="B3" s="4" t="s">
        <v>21</v>
      </c>
      <c r="C3" s="4" t="s">
        <v>22</v>
      </c>
      <c r="D3" s="5">
        <v>1800</v>
      </c>
      <c r="E3" s="6">
        <f t="shared" ref="E3:E12" si="0">D3*0.0483</f>
        <v>86.94</v>
      </c>
      <c r="F3" s="6">
        <f>IF(AND(D3&gt;=1800,D3&lt;=3000),D3*5%,IF(AND(D3&gt;=3500,D3&gt;=4500),D3*10%,IF(AND(D3&gt;=4500),D3*15%)))</f>
        <v>90</v>
      </c>
      <c r="G3" s="5">
        <f t="shared" ref="G3:G12" si="1">(D3+F3-E3)</f>
        <v>1803.06</v>
      </c>
    </row>
    <row r="4" spans="1:7">
      <c r="A4" s="4">
        <v>2</v>
      </c>
      <c r="B4" s="4" t="s">
        <v>25</v>
      </c>
      <c r="C4" s="4" t="s">
        <v>26</v>
      </c>
      <c r="D4" s="5">
        <v>2000</v>
      </c>
      <c r="E4" s="6">
        <f t="shared" si="0"/>
        <v>96.600000000000009</v>
      </c>
      <c r="F4" s="6">
        <f>IF(AND(D4&gt;=1800,D4&lt;=3000),D4*5%,IF(AND(D4&gt;=3500,D4&gt;=4500),D4*10%,IF(AND(D4&gt;=4500),D4*15%)))</f>
        <v>100</v>
      </c>
      <c r="G4" s="5">
        <f t="shared" si="1"/>
        <v>2003.4</v>
      </c>
    </row>
    <row r="5" spans="1:7">
      <c r="A5" s="4">
        <v>2</v>
      </c>
      <c r="B5" s="4" t="s">
        <v>9</v>
      </c>
      <c r="C5" s="4" t="s">
        <v>10</v>
      </c>
      <c r="D5" s="5">
        <v>2300</v>
      </c>
      <c r="E5" s="6">
        <f t="shared" si="0"/>
        <v>111.09</v>
      </c>
      <c r="F5" s="6">
        <f>IF(AND(D5&gt;=1800,D5&lt;=3000),D5*5%,IF(AND(D5&gt;=3500,D5&gt;=4500),D5*10%,IF(AND(D5&gt;=4500),D5*15%)))</f>
        <v>115</v>
      </c>
      <c r="G5" s="5">
        <f t="shared" si="1"/>
        <v>2303.91</v>
      </c>
    </row>
    <row r="6" spans="1:7">
      <c r="A6" s="4">
        <v>1</v>
      </c>
      <c r="B6" s="4" t="s">
        <v>13</v>
      </c>
      <c r="C6" s="4" t="s">
        <v>14</v>
      </c>
      <c r="D6" s="5">
        <v>2300</v>
      </c>
      <c r="E6" s="6">
        <f t="shared" si="0"/>
        <v>111.09</v>
      </c>
      <c r="F6" s="6">
        <f>IF(AND(D6&gt;=1800,D6&lt;=3000),D6*5%,IF(AND(D6&gt;=3500,D6&gt;=4500),D6*10%,IF(AND(D6&gt;=4500),D6*15%)))</f>
        <v>115</v>
      </c>
      <c r="G6" s="5">
        <f t="shared" si="1"/>
        <v>2303.91</v>
      </c>
    </row>
    <row r="7" spans="1:7">
      <c r="A7" s="4">
        <v>1</v>
      </c>
      <c r="B7" s="4" t="s">
        <v>19</v>
      </c>
      <c r="C7" s="4" t="s">
        <v>20</v>
      </c>
      <c r="D7" s="5">
        <v>2400</v>
      </c>
      <c r="E7" s="6">
        <f t="shared" si="0"/>
        <v>115.92</v>
      </c>
      <c r="F7" s="6">
        <f>IF(AND(D7&gt;=1800,D7&lt;=3000),D7*5%,IF(AND(D7&gt;=3500,D7&gt;=4500),D7*10%,IF(AND(D7&gt;=4500),D7*15%)))</f>
        <v>120</v>
      </c>
      <c r="G7" s="5">
        <f t="shared" si="1"/>
        <v>2404.08</v>
      </c>
    </row>
    <row r="8" spans="1:7">
      <c r="A8" s="4">
        <v>3</v>
      </c>
      <c r="B8" s="4" t="s">
        <v>11</v>
      </c>
      <c r="C8" s="4" t="s">
        <v>12</v>
      </c>
      <c r="D8" s="5">
        <v>3400</v>
      </c>
      <c r="E8" s="6">
        <f t="shared" si="0"/>
        <v>164.22</v>
      </c>
      <c r="F8" s="6">
        <f>IF(AND(D8&gt;=1800,D8&lt;=3400),D8*5%,IF(AND(D8&gt;=3500,D8&gt;=4500),D8*10%,IF(AND(D8&gt;=4500),D8*15%)))</f>
        <v>170</v>
      </c>
      <c r="G8" s="5">
        <f t="shared" si="1"/>
        <v>3405.78</v>
      </c>
    </row>
    <row r="9" spans="1:7">
      <c r="A9" s="4">
        <v>2</v>
      </c>
      <c r="B9" s="4" t="s">
        <v>15</v>
      </c>
      <c r="C9" s="4" t="s">
        <v>16</v>
      </c>
      <c r="D9" s="5">
        <v>4300</v>
      </c>
      <c r="E9" s="6">
        <f t="shared" si="0"/>
        <v>207.69</v>
      </c>
      <c r="F9" s="6">
        <f>IF(AND(D9&gt;=1800,D9&lt;=3400),D9*5%,IF(AND(D9&gt;=3500,D9&gt;=4000),D9*10%,IF(AND(D9&gt;=4500),D9*15%)))</f>
        <v>430</v>
      </c>
      <c r="G9" s="5">
        <f t="shared" si="1"/>
        <v>4522.3100000000004</v>
      </c>
    </row>
    <row r="10" spans="1:7">
      <c r="A10" s="4">
        <v>1</v>
      </c>
      <c r="B10" s="4" t="s">
        <v>7</v>
      </c>
      <c r="C10" s="4" t="s">
        <v>8</v>
      </c>
      <c r="D10" s="5">
        <v>4500</v>
      </c>
      <c r="E10" s="6">
        <f t="shared" si="0"/>
        <v>217.35000000000002</v>
      </c>
      <c r="F10" s="6">
        <f>IF(AND(D10&gt;=1800,D10&lt;=3000),D10*5%,IF(AND(D10&gt;=3500,D10&gt;=4500),D10*10%,IF(AND(D10&gt;=4500),D10*15%)))</f>
        <v>450</v>
      </c>
      <c r="G10" s="5">
        <f t="shared" si="1"/>
        <v>4732.6499999999996</v>
      </c>
    </row>
    <row r="11" spans="1:7">
      <c r="A11" s="4">
        <v>3</v>
      </c>
      <c r="B11" s="4" t="s">
        <v>17</v>
      </c>
      <c r="C11" s="4" t="s">
        <v>18</v>
      </c>
      <c r="D11" s="5">
        <v>6000</v>
      </c>
      <c r="E11" s="6">
        <f t="shared" si="0"/>
        <v>289.8</v>
      </c>
      <c r="F11" s="6">
        <f>IF(AND(D11&gt;=1800,D11&lt;=3000),D11*5%,IF(AND(D11&gt;=3500,D11&gt;=4500),D11*10%,IF(AND(D11&gt;=4500),D11*15%)))</f>
        <v>600</v>
      </c>
      <c r="G11" s="5">
        <f t="shared" si="1"/>
        <v>6310.2</v>
      </c>
    </row>
    <row r="12" spans="1:7">
      <c r="A12" s="4">
        <v>3</v>
      </c>
      <c r="B12" s="4" t="s">
        <v>23</v>
      </c>
      <c r="C12" s="4" t="s">
        <v>24</v>
      </c>
      <c r="D12" s="5">
        <v>6500</v>
      </c>
      <c r="E12" s="6">
        <f t="shared" si="0"/>
        <v>313.95000000000005</v>
      </c>
      <c r="F12" s="6">
        <f>IF(AND(D12&gt;=1800,D12&lt;=3000),D12*5%,IF(AND(D12&gt;=3500,D12&gt;=4500),D12*10%,IF(AND(D12&gt;=4500),D12*15%)))</f>
        <v>650</v>
      </c>
      <c r="G12" s="5">
        <f t="shared" si="1"/>
        <v>6836.05</v>
      </c>
    </row>
    <row r="13" spans="1:7">
      <c r="A13" s="4"/>
      <c r="B13" s="4"/>
      <c r="C13" s="4" t="s">
        <v>27</v>
      </c>
      <c r="D13" s="5">
        <f>SUM(D3:D12)</f>
        <v>35500</v>
      </c>
      <c r="E13" s="5">
        <f>SUM(E3:E12)</f>
        <v>1714.65</v>
      </c>
      <c r="F13" s="5">
        <f>SUM(F3:F12)</f>
        <v>2840</v>
      </c>
      <c r="G13" s="5">
        <f>SUM(G3:G12)</f>
        <v>36625.35</v>
      </c>
    </row>
    <row r="16" spans="1:7">
      <c r="C16" t="s">
        <v>28</v>
      </c>
      <c r="D16" t="s">
        <v>29</v>
      </c>
    </row>
    <row r="17" spans="2:4">
      <c r="B17" t="s">
        <v>30</v>
      </c>
      <c r="C17" s="1">
        <f>MAX(D3:D12)</f>
        <v>6500</v>
      </c>
    </row>
    <row r="18" spans="2:4">
      <c r="B18" t="s">
        <v>31</v>
      </c>
      <c r="C18" s="1">
        <f>MIN(D3:D12)</f>
        <v>1800</v>
      </c>
    </row>
    <row r="19" spans="2:4">
      <c r="B19" t="s">
        <v>32</v>
      </c>
      <c r="C19">
        <f>AVERAGE(D3:D12)</f>
        <v>3550</v>
      </c>
    </row>
    <row r="20" spans="2:4">
      <c r="B20" t="s">
        <v>33</v>
      </c>
      <c r="D20">
        <f>COUNTIF(D3:D12,"&gt;4300")</f>
        <v>3</v>
      </c>
    </row>
    <row r="22" spans="2:4">
      <c r="B22" t="s">
        <v>34</v>
      </c>
      <c r="D22">
        <f>COUNTIF(D3:D12,"&lt;4300")</f>
        <v>6</v>
      </c>
    </row>
    <row r="24" spans="2:4">
      <c r="B24" t="s">
        <v>35</v>
      </c>
      <c r="C24" t="s">
        <v>36</v>
      </c>
    </row>
    <row r="25" spans="2:4">
      <c r="B25">
        <v>1</v>
      </c>
      <c r="C25" s="2">
        <f>SUMIF(A3:A12,B25,D3:D12)</f>
        <v>9200</v>
      </c>
    </row>
    <row r="26" spans="2:4">
      <c r="B26">
        <v>2</v>
      </c>
      <c r="C26" s="2">
        <f>SUMIF(A3:A12,B26,D3:D12)</f>
        <v>10400</v>
      </c>
    </row>
    <row r="27" spans="2:4">
      <c r="B27">
        <v>3</v>
      </c>
      <c r="C27" s="2">
        <f>SUMIF(A3:A12,B27,D3:D12)</f>
        <v>15900</v>
      </c>
    </row>
    <row r="35" spans="1:2">
      <c r="A35" t="s">
        <v>40</v>
      </c>
      <c r="B35" t="s">
        <v>38</v>
      </c>
    </row>
    <row r="36" spans="1:2">
      <c r="A36">
        <v>3</v>
      </c>
      <c r="B36" t="s">
        <v>39</v>
      </c>
    </row>
  </sheetData>
  <sortState ref="A3:G13">
    <sortCondition ref="G2"/>
  </sortState>
  <mergeCells count="1">
    <mergeCell ref="A1:G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G27"/>
  <sheetViews>
    <sheetView workbookViewId="0">
      <selection activeCell="G23" sqref="G23"/>
    </sheetView>
  </sheetViews>
  <sheetFormatPr baseColWidth="10" defaultRowHeight="15"/>
  <cols>
    <col min="2" max="2" width="19.140625" customWidth="1"/>
    <col min="3" max="3" width="20.42578125" customWidth="1"/>
    <col min="4" max="4" width="15.85546875" customWidth="1"/>
    <col min="7" max="7" width="15.5703125" customWidth="1"/>
  </cols>
  <sheetData>
    <row r="1" spans="1:7">
      <c r="A1" s="7" t="s">
        <v>0</v>
      </c>
      <c r="B1" s="7"/>
      <c r="C1" s="7"/>
      <c r="D1" s="7"/>
      <c r="E1" s="7"/>
      <c r="F1" s="7"/>
      <c r="G1" s="7"/>
    </row>
    <row r="2" spans="1:7">
      <c r="A2" s="3" t="s">
        <v>1</v>
      </c>
      <c r="B2" s="3" t="s">
        <v>2</v>
      </c>
      <c r="C2" s="3" t="s">
        <v>3</v>
      </c>
      <c r="D2" s="3" t="s">
        <v>6</v>
      </c>
      <c r="E2" s="3" t="s">
        <v>4</v>
      </c>
      <c r="F2" s="3" t="s">
        <v>5</v>
      </c>
      <c r="G2" s="3" t="s">
        <v>37</v>
      </c>
    </row>
    <row r="3" spans="1:7" hidden="1">
      <c r="A3" s="4">
        <v>2</v>
      </c>
      <c r="B3" s="4" t="s">
        <v>21</v>
      </c>
      <c r="C3" s="4" t="s">
        <v>22</v>
      </c>
      <c r="D3" s="5">
        <v>1800</v>
      </c>
      <c r="E3" s="6">
        <f t="shared" ref="E3:E12" si="0">D3*0.0483</f>
        <v>86.94</v>
      </c>
      <c r="F3" s="6">
        <f>IF(AND(D3&gt;=1800,D3&lt;=3000),D3*5%,IF(AND(D3&gt;=3500,D3&gt;=4500),D3*10%,IF(AND(D3&gt;=4500),D3*15%)))</f>
        <v>90</v>
      </c>
      <c r="G3" s="5">
        <f t="shared" ref="G3:G12" si="1">(D3+F3-E3)</f>
        <v>1803.06</v>
      </c>
    </row>
    <row r="4" spans="1:7" hidden="1">
      <c r="A4" s="4">
        <v>2</v>
      </c>
      <c r="B4" s="4" t="s">
        <v>25</v>
      </c>
      <c r="C4" s="4" t="s">
        <v>26</v>
      </c>
      <c r="D4" s="5">
        <v>2000</v>
      </c>
      <c r="E4" s="6">
        <f t="shared" si="0"/>
        <v>96.600000000000009</v>
      </c>
      <c r="F4" s="6">
        <f>IF(AND(D4&gt;=1800,D4&lt;=3000),D4*5%,IF(AND(D4&gt;=3500,D4&gt;=4500),D4*10%,IF(AND(D4&gt;=4500),D4*15%)))</f>
        <v>100</v>
      </c>
      <c r="G4" s="5">
        <f t="shared" si="1"/>
        <v>2003.4</v>
      </c>
    </row>
    <row r="5" spans="1:7" hidden="1">
      <c r="A5" s="4">
        <v>2</v>
      </c>
      <c r="B5" s="4" t="s">
        <v>9</v>
      </c>
      <c r="C5" s="4" t="s">
        <v>10</v>
      </c>
      <c r="D5" s="5">
        <v>2300</v>
      </c>
      <c r="E5" s="6">
        <f t="shared" si="0"/>
        <v>111.09</v>
      </c>
      <c r="F5" s="6">
        <f>IF(AND(D5&gt;=1800,D5&lt;=3000),D5*5%,IF(AND(D5&gt;=3500,D5&gt;=4500),D5*10%,IF(AND(D5&gt;=4500),D5*15%)))</f>
        <v>115</v>
      </c>
      <c r="G5" s="5">
        <f t="shared" si="1"/>
        <v>2303.91</v>
      </c>
    </row>
    <row r="6" spans="1:7" hidden="1">
      <c r="A6" s="4">
        <v>1</v>
      </c>
      <c r="B6" s="4" t="s">
        <v>13</v>
      </c>
      <c r="C6" s="4" t="s">
        <v>14</v>
      </c>
      <c r="D6" s="5">
        <v>2300</v>
      </c>
      <c r="E6" s="6">
        <f t="shared" si="0"/>
        <v>111.09</v>
      </c>
      <c r="F6" s="6">
        <f>IF(AND(D6&gt;=1800,D6&lt;=3000),D6*5%,IF(AND(D6&gt;=3500,D6&gt;=4500),D6*10%,IF(AND(D6&gt;=4500),D6*15%)))</f>
        <v>115</v>
      </c>
      <c r="G6" s="5">
        <f t="shared" si="1"/>
        <v>2303.91</v>
      </c>
    </row>
    <row r="7" spans="1:7" hidden="1">
      <c r="A7" s="4">
        <v>1</v>
      </c>
      <c r="B7" s="4" t="s">
        <v>19</v>
      </c>
      <c r="C7" s="4" t="s">
        <v>20</v>
      </c>
      <c r="D7" s="5">
        <v>2400</v>
      </c>
      <c r="E7" s="6">
        <f t="shared" si="0"/>
        <v>115.92</v>
      </c>
      <c r="F7" s="6">
        <f>IF(AND(D7&gt;=1800,D7&lt;=3000),D7*5%,IF(AND(D7&gt;=3500,D7&gt;=4500),D7*10%,IF(AND(D7&gt;=4500),D7*15%)))</f>
        <v>120</v>
      </c>
      <c r="G7" s="5">
        <f t="shared" si="1"/>
        <v>2404.08</v>
      </c>
    </row>
    <row r="8" spans="1:7">
      <c r="A8" s="4">
        <v>3</v>
      </c>
      <c r="B8" s="4" t="s">
        <v>11</v>
      </c>
      <c r="C8" s="4" t="s">
        <v>12</v>
      </c>
      <c r="D8" s="5">
        <v>3400</v>
      </c>
      <c r="E8" s="6">
        <f t="shared" si="0"/>
        <v>164.22</v>
      </c>
      <c r="F8" s="6">
        <f>IF(AND(D8&gt;=1800,D8&lt;=3400),D8*5%,IF(AND(D8&gt;=3500,D8&gt;=4500),D8*10%,IF(AND(D8&gt;=4500),D8*15%)))</f>
        <v>170</v>
      </c>
      <c r="G8" s="5">
        <f t="shared" si="1"/>
        <v>3405.78</v>
      </c>
    </row>
    <row r="9" spans="1:7">
      <c r="A9" s="4">
        <v>2</v>
      </c>
      <c r="B9" s="4" t="s">
        <v>15</v>
      </c>
      <c r="C9" s="4" t="s">
        <v>16</v>
      </c>
      <c r="D9" s="5">
        <v>4300</v>
      </c>
      <c r="E9" s="6">
        <f t="shared" si="0"/>
        <v>207.69</v>
      </c>
      <c r="F9" s="6">
        <f>IF(AND(D9&gt;=1800,D9&lt;=3400),D9*5%,IF(AND(D9&gt;=3500,D9&gt;=4000),D9*10%,IF(AND(D9&gt;=4500),D9*15%)))</f>
        <v>430</v>
      </c>
      <c r="G9" s="5">
        <f t="shared" si="1"/>
        <v>4522.3100000000004</v>
      </c>
    </row>
    <row r="10" spans="1:7">
      <c r="A10" s="4">
        <v>1</v>
      </c>
      <c r="B10" s="4" t="s">
        <v>7</v>
      </c>
      <c r="C10" s="4" t="s">
        <v>8</v>
      </c>
      <c r="D10" s="5">
        <v>4500</v>
      </c>
      <c r="E10" s="6">
        <f t="shared" si="0"/>
        <v>217.35000000000002</v>
      </c>
      <c r="F10" s="6">
        <f>IF(AND(D10&gt;=1800,D10&lt;=3000),D10*5%,IF(AND(D10&gt;=3500,D10&gt;=4500),D10*10%,IF(AND(D10&gt;=4500),D10*15%)))</f>
        <v>450</v>
      </c>
      <c r="G10" s="5">
        <f t="shared" si="1"/>
        <v>4732.6499999999996</v>
      </c>
    </row>
    <row r="11" spans="1:7">
      <c r="A11" s="4">
        <v>3</v>
      </c>
      <c r="B11" s="4" t="s">
        <v>17</v>
      </c>
      <c r="C11" s="4" t="s">
        <v>18</v>
      </c>
      <c r="D11" s="5">
        <v>6000</v>
      </c>
      <c r="E11" s="6">
        <f t="shared" si="0"/>
        <v>289.8</v>
      </c>
      <c r="F11" s="6">
        <f>IF(AND(D11&gt;=1800,D11&lt;=3000),D11*5%,IF(AND(D11&gt;=3500,D11&gt;=4500),D11*10%,IF(AND(D11&gt;=4500),D11*15%)))</f>
        <v>600</v>
      </c>
      <c r="G11" s="5">
        <f t="shared" si="1"/>
        <v>6310.2</v>
      </c>
    </row>
    <row r="12" spans="1:7">
      <c r="A12" s="4">
        <v>3</v>
      </c>
      <c r="B12" s="4" t="s">
        <v>23</v>
      </c>
      <c r="C12" s="4" t="s">
        <v>24</v>
      </c>
      <c r="D12" s="5">
        <v>6500</v>
      </c>
      <c r="E12" s="6">
        <f t="shared" si="0"/>
        <v>313.95000000000005</v>
      </c>
      <c r="F12" s="6">
        <f>IF(AND(D12&gt;=1800,D12&lt;=3000),D12*5%,IF(AND(D12&gt;=3500,D12&gt;=4500),D12*10%,IF(AND(D12&gt;=4500),D12*15%)))</f>
        <v>650</v>
      </c>
      <c r="G12" s="5">
        <f t="shared" si="1"/>
        <v>6836.05</v>
      </c>
    </row>
    <row r="13" spans="1:7">
      <c r="A13" s="4"/>
      <c r="B13" s="4"/>
      <c r="C13" s="4" t="s">
        <v>27</v>
      </c>
      <c r="D13" s="5">
        <f>SUM(D3:D12)</f>
        <v>35500</v>
      </c>
      <c r="E13" s="5">
        <f>SUM(E3:E12)</f>
        <v>1714.65</v>
      </c>
      <c r="F13" s="5">
        <f>SUM(F3:F12)</f>
        <v>2840</v>
      </c>
      <c r="G13" s="5">
        <f>SUM(G3:G12)</f>
        <v>36625.35</v>
      </c>
    </row>
    <row r="16" spans="1:7">
      <c r="C16" t="s">
        <v>28</v>
      </c>
      <c r="D16" t="s">
        <v>29</v>
      </c>
    </row>
    <row r="17" spans="2:4">
      <c r="B17" t="s">
        <v>30</v>
      </c>
      <c r="C17" s="1">
        <f>MAX(D3:D12)</f>
        <v>6500</v>
      </c>
    </row>
    <row r="18" spans="2:4">
      <c r="B18" t="s">
        <v>31</v>
      </c>
      <c r="C18" s="1">
        <f>MIN(D3:D12)</f>
        <v>1800</v>
      </c>
    </row>
    <row r="19" spans="2:4">
      <c r="B19" t="s">
        <v>32</v>
      </c>
      <c r="C19">
        <f>AVERAGE(D3:D12)</f>
        <v>3550</v>
      </c>
    </row>
    <row r="20" spans="2:4">
      <c r="B20" t="s">
        <v>33</v>
      </c>
      <c r="D20">
        <f>COUNTIF(D3:D12,"&gt;4300")</f>
        <v>3</v>
      </c>
    </row>
    <row r="22" spans="2:4">
      <c r="B22" t="s">
        <v>34</v>
      </c>
      <c r="D22">
        <f>COUNTIF(D3:D12,"&lt;4300")</f>
        <v>6</v>
      </c>
    </row>
    <row r="24" spans="2:4">
      <c r="B24" t="s">
        <v>35</v>
      </c>
      <c r="C24" t="s">
        <v>36</v>
      </c>
    </row>
    <row r="25" spans="2:4">
      <c r="B25">
        <v>1</v>
      </c>
      <c r="C25" s="2">
        <f>SUMIF(A3:A12,B25,D3:D12)</f>
        <v>9200</v>
      </c>
    </row>
    <row r="26" spans="2:4">
      <c r="B26">
        <v>2</v>
      </c>
      <c r="C26" s="2">
        <f>SUMIF(A3:A12,B26,D3:D12)</f>
        <v>10400</v>
      </c>
    </row>
    <row r="27" spans="2:4">
      <c r="B27">
        <v>3</v>
      </c>
      <c r="C27" s="2">
        <f>SUMIF(A3:A12,B27,D3:D12)</f>
        <v>15900</v>
      </c>
    </row>
  </sheetData>
  <autoFilter ref="A2:G13">
    <filterColumn colId="3">
      <customFilters>
        <customFilter operator="greaterThan" val="3000"/>
      </customFilters>
    </filterColumn>
  </autoFilter>
  <mergeCells count="1">
    <mergeCell ref="A1:G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7"/>
  <sheetViews>
    <sheetView workbookViewId="0">
      <selection activeCell="E13" sqref="E13"/>
    </sheetView>
  </sheetViews>
  <sheetFormatPr baseColWidth="10" defaultRowHeight="15"/>
  <cols>
    <col min="2" max="2" width="17.5703125" customWidth="1"/>
    <col min="3" max="3" width="20.140625" customWidth="1"/>
    <col min="4" max="4" width="11.42578125" customWidth="1"/>
    <col min="7" max="7" width="11.42578125" customWidth="1"/>
  </cols>
  <sheetData>
    <row r="2" spans="1:7">
      <c r="A2" s="3" t="s">
        <v>1</v>
      </c>
      <c r="B2" s="3" t="s">
        <v>2</v>
      </c>
      <c r="C2" s="3" t="s">
        <v>3</v>
      </c>
      <c r="D2" s="3" t="s">
        <v>6</v>
      </c>
      <c r="E2" s="3" t="s">
        <v>4</v>
      </c>
      <c r="F2" s="3" t="s">
        <v>5</v>
      </c>
      <c r="G2" s="3" t="s">
        <v>37</v>
      </c>
    </row>
    <row r="3" spans="1:7">
      <c r="A3" s="4">
        <v>3</v>
      </c>
      <c r="B3" s="4" t="s">
        <v>11</v>
      </c>
      <c r="C3" s="4" t="s">
        <v>12</v>
      </c>
      <c r="D3" s="5">
        <v>3400</v>
      </c>
      <c r="E3" s="6">
        <v>164.22</v>
      </c>
      <c r="F3" s="6">
        <v>170</v>
      </c>
      <c r="G3" s="5">
        <v>3405.78</v>
      </c>
    </row>
    <row r="4" spans="1:7">
      <c r="A4" s="4">
        <v>2</v>
      </c>
      <c r="B4" s="4" t="s">
        <v>15</v>
      </c>
      <c r="C4" s="4" t="s">
        <v>16</v>
      </c>
      <c r="D4" s="5">
        <v>4300</v>
      </c>
      <c r="E4" s="6">
        <v>207.69</v>
      </c>
      <c r="F4" s="6">
        <v>430</v>
      </c>
      <c r="G4" s="5">
        <v>4522.3100000000004</v>
      </c>
    </row>
    <row r="5" spans="1:7">
      <c r="A5" s="4">
        <v>1</v>
      </c>
      <c r="B5" s="4" t="s">
        <v>7</v>
      </c>
      <c r="C5" s="4" t="s">
        <v>8</v>
      </c>
      <c r="D5" s="5">
        <v>4500</v>
      </c>
      <c r="E5" s="6">
        <v>217.35000000000002</v>
      </c>
      <c r="F5" s="6">
        <v>450</v>
      </c>
      <c r="G5" s="5">
        <v>4732.6499999999996</v>
      </c>
    </row>
    <row r="6" spans="1:7">
      <c r="A6" s="4">
        <v>3</v>
      </c>
      <c r="B6" s="4" t="s">
        <v>17</v>
      </c>
      <c r="C6" s="4" t="s">
        <v>18</v>
      </c>
      <c r="D6" s="5">
        <v>6000</v>
      </c>
      <c r="E6" s="6">
        <v>289.8</v>
      </c>
      <c r="F6" s="6">
        <v>600</v>
      </c>
      <c r="G6" s="5">
        <v>6310.2</v>
      </c>
    </row>
    <row r="7" spans="1:7">
      <c r="A7" s="4">
        <v>3</v>
      </c>
      <c r="B7" s="4" t="s">
        <v>23</v>
      </c>
      <c r="C7" s="4" t="s">
        <v>24</v>
      </c>
      <c r="D7" s="5">
        <v>6500</v>
      </c>
      <c r="E7" s="6">
        <v>313.95000000000005</v>
      </c>
      <c r="F7" s="6">
        <v>650</v>
      </c>
      <c r="G7" s="5">
        <v>6836.05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topLeftCell="A2" workbookViewId="0">
      <selection activeCell="E20" sqref="E20"/>
    </sheetView>
  </sheetViews>
  <sheetFormatPr baseColWidth="10" defaultRowHeight="15" outlineLevelRow="2"/>
  <cols>
    <col min="2" max="2" width="13.28515625" customWidth="1"/>
    <col min="3" max="3" width="19" customWidth="1"/>
    <col min="4" max="4" width="19.28515625" customWidth="1"/>
    <col min="5" max="5" width="15.28515625" customWidth="1"/>
    <col min="8" max="8" width="13.85546875" customWidth="1"/>
  </cols>
  <sheetData>
    <row r="1" spans="1:8">
      <c r="A1" s="7"/>
      <c r="B1" s="7"/>
      <c r="C1" s="7"/>
      <c r="D1" s="7"/>
      <c r="E1" s="7"/>
      <c r="F1" s="7"/>
      <c r="G1" s="7"/>
      <c r="H1" s="7"/>
    </row>
    <row r="2" spans="1:8">
      <c r="A2" s="3" t="s">
        <v>1</v>
      </c>
      <c r="B2" s="3" t="s">
        <v>41</v>
      </c>
      <c r="C2" s="3" t="s">
        <v>2</v>
      </c>
      <c r="D2" s="3" t="s">
        <v>3</v>
      </c>
      <c r="E2" s="3" t="s">
        <v>6</v>
      </c>
      <c r="F2" s="3" t="s">
        <v>4</v>
      </c>
      <c r="G2" s="3" t="s">
        <v>5</v>
      </c>
      <c r="H2" s="3" t="s">
        <v>37</v>
      </c>
    </row>
    <row r="3" spans="1:8" outlineLevel="2">
      <c r="A3" s="4">
        <v>2</v>
      </c>
      <c r="B3" s="4" t="s">
        <v>43</v>
      </c>
      <c r="C3" s="4" t="s">
        <v>25</v>
      </c>
      <c r="D3" s="4" t="s">
        <v>26</v>
      </c>
      <c r="E3" s="5">
        <v>2000</v>
      </c>
      <c r="F3" s="6">
        <f>E3*0.0483</f>
        <v>96.600000000000009</v>
      </c>
      <c r="G3" s="6">
        <f>IF(AND(E3&gt;=1800,E3&lt;=3000),E3*5%,IF(AND(E3&gt;=3500,E3&gt;=4500),E3*10%,IF(AND(E3&gt;=4500),E3*15%)))</f>
        <v>100</v>
      </c>
      <c r="H3" s="5">
        <f>(E3+G3-F3)</f>
        <v>2003.4</v>
      </c>
    </row>
    <row r="4" spans="1:8" outlineLevel="2">
      <c r="A4" s="4">
        <v>3</v>
      </c>
      <c r="B4" s="4" t="s">
        <v>43</v>
      </c>
      <c r="C4" s="4" t="s">
        <v>11</v>
      </c>
      <c r="D4" s="4" t="s">
        <v>12</v>
      </c>
      <c r="E4" s="5">
        <v>3400</v>
      </c>
      <c r="F4" s="6">
        <f>E4*0.0483</f>
        <v>164.22</v>
      </c>
      <c r="G4" s="6">
        <f>IF(AND(E4&gt;=1800,E4&lt;=3400),E4*5%,IF(AND(E4&gt;=3500,E4&gt;=4500),E4*10%,IF(AND(E4&gt;=4500),E4*15%)))</f>
        <v>170</v>
      </c>
      <c r="H4" s="5">
        <f>(E4+G4-F4)</f>
        <v>3405.78</v>
      </c>
    </row>
    <row r="5" spans="1:8" outlineLevel="2">
      <c r="A5" s="4">
        <v>2</v>
      </c>
      <c r="B5" s="4" t="s">
        <v>43</v>
      </c>
      <c r="C5" s="4" t="s">
        <v>15</v>
      </c>
      <c r="D5" s="4" t="s">
        <v>16</v>
      </c>
      <c r="E5" s="5">
        <v>4300</v>
      </c>
      <c r="F5" s="6">
        <f>E5*0.0483</f>
        <v>207.69</v>
      </c>
      <c r="G5" s="6">
        <f>IF(AND(E5&gt;=1800,E5&lt;=3400),E5*5%,IF(AND(E5&gt;=3500,E5&gt;=4000),E5*10%,IF(AND(E5&gt;=4500),E5*15%)))</f>
        <v>430</v>
      </c>
      <c r="H5" s="5">
        <f>(E5+G5-F5)</f>
        <v>4522.3100000000004</v>
      </c>
    </row>
    <row r="6" spans="1:8" outlineLevel="1">
      <c r="A6" s="4"/>
      <c r="B6" s="8" t="s">
        <v>46</v>
      </c>
      <c r="C6" s="4"/>
      <c r="D6" s="4"/>
      <c r="E6" s="5"/>
      <c r="F6" s="6"/>
      <c r="G6" s="6"/>
      <c r="H6" s="5">
        <f>SUBTOTAL(9,H3:H5)</f>
        <v>9931.4900000000016</v>
      </c>
    </row>
    <row r="7" spans="1:8" outlineLevel="2">
      <c r="A7" s="4">
        <v>1</v>
      </c>
      <c r="B7" s="4" t="s">
        <v>44</v>
      </c>
      <c r="C7" s="4" t="s">
        <v>13</v>
      </c>
      <c r="D7" s="4" t="s">
        <v>14</v>
      </c>
      <c r="E7" s="5">
        <v>2300</v>
      </c>
      <c r="F7" s="6">
        <f>E7*0.0483</f>
        <v>111.09</v>
      </c>
      <c r="G7" s="6">
        <f>IF(AND(E7&gt;=1800,E7&lt;=3000),E7*5%,IF(AND(E7&gt;=3500,E7&gt;=4500),E7*10%,IF(AND(E7&gt;=4500),E7*15%)))</f>
        <v>115</v>
      </c>
      <c r="H7" s="5">
        <f>(E7+G7-F7)</f>
        <v>2303.91</v>
      </c>
    </row>
    <row r="8" spans="1:8" outlineLevel="2">
      <c r="A8" s="4">
        <v>1</v>
      </c>
      <c r="B8" s="4" t="s">
        <v>44</v>
      </c>
      <c r="C8" s="4" t="s">
        <v>7</v>
      </c>
      <c r="D8" s="4" t="s">
        <v>8</v>
      </c>
      <c r="E8" s="5">
        <v>4500</v>
      </c>
      <c r="F8" s="6">
        <f>E8*0.0483</f>
        <v>217.35000000000002</v>
      </c>
      <c r="G8" s="6">
        <f>IF(AND(E8&gt;=1800,E8&lt;=3000),E8*5%,IF(AND(E8&gt;=3500,E8&gt;=4500),E8*10%,IF(AND(E8&gt;=4500),E8*15%)))</f>
        <v>450</v>
      </c>
      <c r="H8" s="5">
        <f>(E8+G8-F8)</f>
        <v>4732.6499999999996</v>
      </c>
    </row>
    <row r="9" spans="1:8" outlineLevel="1">
      <c r="A9" s="4"/>
      <c r="B9" s="9" t="s">
        <v>47</v>
      </c>
      <c r="C9" s="4"/>
      <c r="D9" s="4"/>
      <c r="E9" s="5"/>
      <c r="F9" s="6"/>
      <c r="G9" s="6"/>
      <c r="H9" s="5">
        <f>SUBTOTAL(9,H7:H8)</f>
        <v>7036.5599999999995</v>
      </c>
    </row>
    <row r="10" spans="1:8" outlineLevel="2">
      <c r="A10" s="4">
        <v>2</v>
      </c>
      <c r="B10" s="4" t="s">
        <v>42</v>
      </c>
      <c r="C10" s="4" t="s">
        <v>21</v>
      </c>
      <c r="D10" s="4" t="s">
        <v>22</v>
      </c>
      <c r="E10" s="5">
        <v>1800</v>
      </c>
      <c r="F10" s="6">
        <f>E10*0.0483</f>
        <v>86.94</v>
      </c>
      <c r="G10" s="6">
        <f>IF(AND(E10&gt;=1800,E10&lt;=3000),E10*5%,IF(AND(E10&gt;=3500,E10&gt;=4500),E10*10%,IF(AND(E10&gt;=4500),E10*15%)))</f>
        <v>90</v>
      </c>
      <c r="H10" s="5">
        <f>(E10+G10-F10)</f>
        <v>1803.06</v>
      </c>
    </row>
    <row r="11" spans="1:8" outlineLevel="2">
      <c r="A11" s="4">
        <v>2</v>
      </c>
      <c r="B11" s="4" t="s">
        <v>42</v>
      </c>
      <c r="C11" s="4" t="s">
        <v>9</v>
      </c>
      <c r="D11" s="4" t="s">
        <v>10</v>
      </c>
      <c r="E11" s="5">
        <v>2300</v>
      </c>
      <c r="F11" s="6">
        <f>E11*0.0483</f>
        <v>111.09</v>
      </c>
      <c r="G11" s="6">
        <f>IF(AND(E11&gt;=1800,E11&lt;=3000),E11*5%,IF(AND(E11&gt;=3500,E11&gt;=4500),E11*10%,IF(AND(E11&gt;=4500),E11*15%)))</f>
        <v>115</v>
      </c>
      <c r="H11" s="5">
        <f>(E11+G11-F11)</f>
        <v>2303.91</v>
      </c>
    </row>
    <row r="12" spans="1:8" outlineLevel="2">
      <c r="A12" s="4">
        <v>1</v>
      </c>
      <c r="B12" s="4" t="s">
        <v>42</v>
      </c>
      <c r="C12" s="4" t="s">
        <v>19</v>
      </c>
      <c r="D12" s="4" t="s">
        <v>20</v>
      </c>
      <c r="E12" s="5">
        <v>2400</v>
      </c>
      <c r="F12" s="6">
        <f>E12*0.0483</f>
        <v>115.92</v>
      </c>
      <c r="G12" s="6">
        <f>IF(AND(E12&gt;=1800,E12&lt;=3000),E12*5%,IF(AND(E12&gt;=3500,E12&gt;=4500),E12*10%,IF(AND(E12&gt;=4500),E12*15%)))</f>
        <v>120</v>
      </c>
      <c r="H12" s="5">
        <f>(E12+G12-F12)</f>
        <v>2404.08</v>
      </c>
    </row>
    <row r="13" spans="1:8" outlineLevel="2">
      <c r="A13" s="4">
        <v>3</v>
      </c>
      <c r="B13" s="4" t="s">
        <v>42</v>
      </c>
      <c r="C13" s="4" t="s">
        <v>17</v>
      </c>
      <c r="D13" s="4" t="s">
        <v>18</v>
      </c>
      <c r="E13" s="5">
        <v>6000</v>
      </c>
      <c r="F13" s="6">
        <f>E13*0.0483</f>
        <v>289.8</v>
      </c>
      <c r="G13" s="6">
        <f>IF(AND(E13&gt;=1800,E13&lt;=3000),E13*5%,IF(AND(E13&gt;=3500,E13&gt;=4500),E13*10%,IF(AND(E13&gt;=4500),E13*15%)))</f>
        <v>600</v>
      </c>
      <c r="H13" s="5">
        <f>(E13+G13-F13)</f>
        <v>6310.2</v>
      </c>
    </row>
    <row r="14" spans="1:8" outlineLevel="2">
      <c r="A14" s="4">
        <v>3</v>
      </c>
      <c r="B14" s="4" t="s">
        <v>42</v>
      </c>
      <c r="C14" s="4" t="s">
        <v>23</v>
      </c>
      <c r="D14" s="4" t="s">
        <v>24</v>
      </c>
      <c r="E14" s="5">
        <v>6500</v>
      </c>
      <c r="F14" s="6">
        <f>E14*0.0483</f>
        <v>313.95000000000005</v>
      </c>
      <c r="G14" s="6">
        <f>IF(AND(E14&gt;=1800,E14&lt;=3000),E14*5%,IF(AND(E14&gt;=3500,E14&gt;=4500),E14*10%,IF(AND(E14&gt;=4500),E14*15%)))</f>
        <v>650</v>
      </c>
      <c r="H14" s="5">
        <f>(E14+G14-F14)</f>
        <v>6836.05</v>
      </c>
    </row>
    <row r="15" spans="1:8" outlineLevel="1">
      <c r="A15" s="4"/>
      <c r="B15" s="9" t="s">
        <v>45</v>
      </c>
      <c r="C15" s="4"/>
      <c r="D15" s="4"/>
      <c r="E15" s="5"/>
      <c r="F15" s="6"/>
      <c r="G15" s="6"/>
      <c r="H15" s="5">
        <f>SUBTOTAL(9,H10:H14)</f>
        <v>19657.3</v>
      </c>
    </row>
    <row r="16" spans="1:8">
      <c r="A16" s="4"/>
      <c r="B16" s="9" t="s">
        <v>48</v>
      </c>
      <c r="C16" s="4"/>
      <c r="D16" s="4"/>
      <c r="E16" s="5"/>
      <c r="F16" s="6"/>
      <c r="G16" s="6"/>
      <c r="H16" s="5">
        <f>SUBTOTAL(9,H3:H14)</f>
        <v>36625.350000000006</v>
      </c>
    </row>
    <row r="17" spans="1:8">
      <c r="A17" s="4"/>
      <c r="B17" s="4"/>
      <c r="C17" s="4"/>
      <c r="D17" s="4" t="s">
        <v>27</v>
      </c>
      <c r="E17" s="5" t="e">
        <f>SUM(#REF!)</f>
        <v>#REF!</v>
      </c>
      <c r="F17" s="5" t="e">
        <f>SUM(#REF!)</f>
        <v>#REF!</v>
      </c>
      <c r="G17" s="5" t="e">
        <f>SUM(#REF!)</f>
        <v>#REF!</v>
      </c>
      <c r="H17" s="5" t="e">
        <f>SUM(#REF!)</f>
        <v>#REF!</v>
      </c>
    </row>
    <row r="20" spans="1:8">
      <c r="D20" t="s">
        <v>28</v>
      </c>
      <c r="E20" t="s">
        <v>29</v>
      </c>
    </row>
    <row r="21" spans="1:8">
      <c r="C21" t="s">
        <v>30</v>
      </c>
      <c r="D21" s="1">
        <f>MAX(E3:E14)</f>
        <v>6500</v>
      </c>
    </row>
    <row r="22" spans="1:8">
      <c r="C22" t="s">
        <v>31</v>
      </c>
      <c r="D22" s="1">
        <f>MIN(E3:E14)</f>
        <v>1800</v>
      </c>
    </row>
    <row r="23" spans="1:8">
      <c r="C23" t="s">
        <v>32</v>
      </c>
      <c r="D23">
        <f>AVERAGE(E3:E14)</f>
        <v>3550</v>
      </c>
    </row>
    <row r="24" spans="1:8">
      <c r="C24" t="s">
        <v>33</v>
      </c>
      <c r="E24">
        <f>COUNTIF(E3:E14,"&gt;4300")</f>
        <v>3</v>
      </c>
    </row>
    <row r="26" spans="1:8">
      <c r="C26" t="s">
        <v>34</v>
      </c>
      <c r="E26">
        <f>COUNTIF(E3:E14,"&lt;4300")</f>
        <v>6</v>
      </c>
    </row>
    <row r="28" spans="1:8">
      <c r="C28" t="s">
        <v>35</v>
      </c>
      <c r="D28" t="s">
        <v>36</v>
      </c>
    </row>
    <row r="29" spans="1:8">
      <c r="C29">
        <v>1</v>
      </c>
      <c r="D29" s="2">
        <f>SUMIF(A3:A14,C29,E3:E14)</f>
        <v>9200</v>
      </c>
    </row>
    <row r="30" spans="1:8">
      <c r="C30">
        <v>2</v>
      </c>
      <c r="D30" s="2">
        <f>SUMIF(A3:A14,C30,E3:E14)</f>
        <v>10400</v>
      </c>
    </row>
    <row r="31" spans="1:8">
      <c r="C31">
        <v>3</v>
      </c>
      <c r="D31" s="2">
        <f>SUMIF(A3:A14,C31,E3:E14)</f>
        <v>15900</v>
      </c>
    </row>
  </sheetData>
  <sortState ref="A3:H22">
    <sortCondition ref="B3:B22"/>
  </sortState>
  <mergeCells count="1">
    <mergeCell ref="A1:H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I4:J6"/>
  <sheetViews>
    <sheetView tabSelected="1" workbookViewId="0">
      <selection activeCell="J21" sqref="J21"/>
    </sheetView>
  </sheetViews>
  <sheetFormatPr baseColWidth="10" defaultRowHeight="15"/>
  <cols>
    <col min="9" max="9" width="13.42578125" customWidth="1"/>
  </cols>
  <sheetData>
    <row r="4" spans="9:10">
      <c r="I4" t="s">
        <v>49</v>
      </c>
      <c r="J4">
        <v>1</v>
      </c>
    </row>
    <row r="5" spans="9:10">
      <c r="I5" t="s">
        <v>43</v>
      </c>
      <c r="J5">
        <v>2</v>
      </c>
    </row>
    <row r="6" spans="9:10">
      <c r="I6" t="s">
        <v>42</v>
      </c>
      <c r="J6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ordenamiento </vt:lpstr>
      <vt:lpstr>filtro automatico </vt:lpstr>
      <vt:lpstr>filtro avanzado</vt:lpstr>
      <vt:lpstr>subtotales</vt:lpstr>
      <vt:lpstr>tabla dinamica</vt:lpstr>
      <vt:lpstr>'filtro avanzado'!Área_de_extracción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2011-05-13T13:52:29Z</dcterms:modified>
</cp:coreProperties>
</file>